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Zamówienia Publiczne\Dominika\ZP PN 2021\ZP TP 2021 33 - narzędzia chirurgiczne\2. SWZ i załączniki\"/>
    </mc:Choice>
  </mc:AlternateContent>
  <xr:revisionPtr revIDLastSave="0" documentId="13_ncr:1_{C205B102-9939-4B6E-88B7-ABC92A4EA13A}" xr6:coauthVersionLast="47" xr6:coauthVersionMax="47" xr10:uidLastSave="{00000000-0000-0000-0000-000000000000}"/>
  <bookViews>
    <workbookView xWindow="1425" yWindow="900" windowWidth="25215" windowHeight="1461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I39" i="1" s="1"/>
  <c r="H31" i="1"/>
  <c r="F45" i="1"/>
  <c r="H45" i="1" s="1"/>
  <c r="I45" i="1" s="1"/>
  <c r="F44" i="1"/>
  <c r="H44" i="1" s="1"/>
  <c r="F43" i="1"/>
  <c r="H43" i="1" s="1"/>
  <c r="F42" i="1"/>
  <c r="H42" i="1" s="1"/>
  <c r="F41" i="1"/>
  <c r="H41" i="1" s="1"/>
  <c r="I41" i="1" s="1"/>
  <c r="F40" i="1"/>
  <c r="H40" i="1" s="1"/>
  <c r="F39" i="1"/>
  <c r="F38" i="1"/>
  <c r="H38" i="1" s="1"/>
  <c r="F37" i="1"/>
  <c r="H37" i="1" s="1"/>
  <c r="I37" i="1" s="1"/>
  <c r="F36" i="1"/>
  <c r="H36" i="1" s="1"/>
  <c r="F35" i="1"/>
  <c r="F34" i="1"/>
  <c r="H34" i="1" s="1"/>
  <c r="F33" i="1"/>
  <c r="H33" i="1" s="1"/>
  <c r="I33" i="1" s="1"/>
  <c r="F32" i="1"/>
  <c r="H32" i="1" s="1"/>
  <c r="F30" i="1"/>
  <c r="F29" i="1"/>
  <c r="H29" i="1" s="1"/>
  <c r="F28" i="1"/>
  <c r="H28" i="1" s="1"/>
  <c r="I28" i="1" s="1"/>
  <c r="F26" i="1"/>
  <c r="H26" i="1" s="1"/>
  <c r="F25" i="1"/>
  <c r="H25" i="1" s="1"/>
  <c r="I25" i="1" s="1"/>
  <c r="F24" i="1"/>
  <c r="H24" i="1" s="1"/>
  <c r="F23" i="1"/>
  <c r="H23" i="1" s="1"/>
  <c r="I43" i="1" l="1"/>
  <c r="H35" i="1"/>
  <c r="H30" i="1"/>
  <c r="I30" i="1" s="1"/>
  <c r="I23" i="1"/>
  <c r="F46" i="1"/>
  <c r="I36" i="1"/>
  <c r="I42" i="1"/>
  <c r="I38" i="1"/>
  <c r="I26" i="1"/>
  <c r="I29" i="1"/>
  <c r="I32" i="1"/>
  <c r="I34" i="1"/>
  <c r="I40" i="1"/>
  <c r="I44" i="1"/>
  <c r="I24" i="1"/>
  <c r="H46" i="1" l="1"/>
  <c r="I35" i="1"/>
  <c r="I46" i="1"/>
  <c r="F16" i="1"/>
  <c r="F17" i="1"/>
  <c r="H17" i="1" s="1"/>
  <c r="I17" i="1" s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H16" i="1" l="1"/>
  <c r="I16" i="1" s="1"/>
  <c r="F18" i="1"/>
  <c r="I14" i="1"/>
  <c r="I8" i="1"/>
  <c r="I11" i="1"/>
  <c r="I15" i="1"/>
  <c r="I10" i="1"/>
  <c r="I13" i="1"/>
  <c r="I12" i="1"/>
  <c r="H18" i="1" l="1"/>
  <c r="I9" i="1"/>
  <c r="I18" i="1" s="1"/>
</calcChain>
</file>

<file path=xl/sharedStrings.xml><?xml version="1.0" encoding="utf-8"?>
<sst xmlns="http://schemas.openxmlformats.org/spreadsheetml/2006/main" count="97" uniqueCount="60">
  <si>
    <t>Ilość</t>
  </si>
  <si>
    <t>Cena netto</t>
  </si>
  <si>
    <t>Wartość netto</t>
  </si>
  <si>
    <t>Wartość brutto</t>
  </si>
  <si>
    <t>Lp.</t>
  </si>
  <si>
    <t>podatek VAT</t>
  </si>
  <si>
    <t>JM</t>
  </si>
  <si>
    <t>szt.</t>
  </si>
  <si>
    <t>Formularz asortymentowo-cenowy</t>
  </si>
  <si>
    <t>Stawka VAT</t>
  </si>
  <si>
    <t>Producent</t>
  </si>
  <si>
    <t>numer katalogowy</t>
  </si>
  <si>
    <t xml:space="preserve">Załącznik nr 2 do SWZ </t>
  </si>
  <si>
    <t>Nazwa i adres Wykonawcy:….........................................</t>
  </si>
  <si>
    <r>
      <t>Odgryzacz otolaryngologiczny typu Ostrum, tnący do tyłu, obrotowy szaft 360</t>
    </r>
    <r>
      <rPr>
        <sz val="11"/>
        <color theme="1"/>
        <rFont val="Calibri"/>
        <family val="2"/>
        <charset val="238"/>
      </rPr>
      <t xml:space="preserve">°, szerokość szaftu 3,5 mm, dł. końcówki roboczej 2,5 mm, dł. ramienia pracującego 100 mm, z zaworkiem Luer-Lock. </t>
    </r>
  </si>
  <si>
    <t>Kaniula ssąca Frazier(Fergusson), zakrzywiona, średnica Charr. 15 = 5,0 mm, z regulacją siły ssania, z przyłączem Luer, dł. 125 mm.</t>
  </si>
  <si>
    <t>Dłuto Walter, szerokość końcówki roboczej 3 mm, z uchwytem na kciuk na rękojeści, dł. całk. 190 mm.</t>
  </si>
  <si>
    <t>Dłuto Walter, szerokość końcówki roboczej 5 mm, z uchwytem na kciuk na rękojeści, dł. całk. 190 mm.</t>
  </si>
  <si>
    <t>Endolaryngologiczne mikro-nożyczki, proste, bransze ułożone vertikalnie, średnica szaftu stożkowa 2-3 mm, dł. 230 mm.</t>
  </si>
  <si>
    <t>Endolaryngologiczne mikro-nożyczki, prawe, jedna bransza ruchoma, średnica szaftu stożkowa 2-3 mm, dł. 230 mm.</t>
  </si>
  <si>
    <t>Endolaryngologiczne mikro-nożyczki, lewe, jedna bransza ruchoma, średnica szaftu stożkowa 2-3 mm, dł. 230 mm.</t>
  </si>
  <si>
    <t>Mikrokleszczyki krtaniowe łyżeczkowate zagięte w lewo, dł. 230 mm, średnica 2 mm, jedna bransza ruchoma.</t>
  </si>
  <si>
    <t>Mikrokleszczyki krtaniowe łyżeczkowate zagięte w prawo, dł. 230 mm, średnica 2 mm, jedna bransza ruchoma.</t>
  </si>
  <si>
    <t>Mikrokleszczyki krtaniowe łyżeczkowate zagięte ku górze, dł. 230 mm, średnica 2 mm, jedna bransza ruchoma.</t>
  </si>
  <si>
    <t>opis pozycji</t>
  </si>
  <si>
    <t>pakiet nr 2</t>
  </si>
  <si>
    <t>pakiet nr 1</t>
  </si>
  <si>
    <t>Zestaw Narzędzi Ginekologicznych</t>
  </si>
  <si>
    <t>stawka VAT</t>
  </si>
  <si>
    <t>TROKAR 5MM</t>
  </si>
  <si>
    <t>TULLEJA TRÓJGRANIEC  5/110MM GWINT Z.KUREK</t>
  </si>
  <si>
    <t>TULLEJA TRÓJGRANIEC  5/110MM GWINT BEZ KUREK</t>
  </si>
  <si>
    <t>KOMPLETNA USZCZELKA DO TROKARU 5MM, OP.=20SZT</t>
  </si>
  <si>
    <t>op.</t>
  </si>
  <si>
    <t>KOLEC TRÓJGRAN.STOŻKOWATY-OSTRY 5/110MM</t>
  </si>
  <si>
    <t>TROKAR 10MM</t>
  </si>
  <si>
    <t>TULLEJA TRÓJGRANIEC  10/110MM GWINT Z.KUREK</t>
  </si>
  <si>
    <t>KOLEC TRÓJGRAN.STOŻKOW.-OSTRY 10/110MM</t>
  </si>
  <si>
    <t>KOMPLETNA USZCZELKA Z REDUKCJA Z 10/5MM DO TROKARU 10MM, OP.=1SZT</t>
  </si>
  <si>
    <t>NARZEDZIA LAPAROSKOPOWE</t>
  </si>
  <si>
    <t>NOŻYCZKI  MONOPOLARNE TYP METZENBAUM, OBROTOWE,ROZBIERALNE-4 CZĘSCIOWE WIELORAZOWEGO UŻYTKU ZĄBKOWANE,KOŃCE ZAKRZYWIONE, ODGIĘTE W LEWĄ STRONĘ Z WKŁADKĄ WĘGLOWĄ, ŚR 5 MM , DŁ 310 MM,MOŻLIWOŚC STERYLIZACJI JAKO ZŁOŻONE NARZEDZIE</t>
  </si>
  <si>
    <t>KLESZCZYKI CHWYTAJĄCE TYPU GRASPER, Z DUŻYMI ZĘBAMI, Z OTWOREM W SZCZĘKACH, MONOPOLARNE, OBROTOWE, ROZBIERALNE-4 CZĘŚCIOWE,  WIELORAZOWEGO UŻYTKU, Z ERGONOMICZNĄ RĘKOJEŚCIĄ Z BLOKADĄ, ŚR 5 MM, DŁ 310 MM, MOŻLIWOŚC STERYLIZACJI JAKO ZŁOŻONE NARZEDZIE</t>
  </si>
  <si>
    <t>BIPOLARNE NARZEDZIE WIELORAZOWEGO UŻYTKU , TYPU MARYLAND SZCZYPCE OKIENKOWE SREDNICA 5, DŁUGOŚC 310MM.</t>
  </si>
  <si>
    <t xml:space="preserve">szt. </t>
  </si>
  <si>
    <t xml:space="preserve">KABEL DWUBIEGUNOWY DO NARZEDZI BIPOLARNY </t>
  </si>
  <si>
    <t>KLESZCZYKI PREPARACYJNE  TYPU MARYLAND, MONOPOLARNE, OBROTOWE, ROZBIERALNE-4 CZĘŚCIOWE WIELORAZOWEGO UŻYTKU, Z ERGONOMICZNĄ RĘKOJEŚCIĄ BEZ BLOKADY, ŚR 5 MM, DŁ 310 MM,  MOŻLIWOŚC STERYLIZACJI JAKO ZŁOŻONE NARZEDZIE</t>
  </si>
  <si>
    <t>KLESZCZYKI CHWYTAJĄCE 2X3 ZĘBY, JEDNA SZCZĘKA RUCHOMA, MONOPOLARNE, OBROTOWE, ROZBIERALNE-4 CZĘŚCIOWE,  WIELORAZOWEGO UŻYTKU, Z ERGONOMICZNĄ RĘKOJEŚCIĄ Z BLOKADĄ, ŚR 10 MM, DŁ 310 MM, MOŻLIWOŚC STERYLIZACJI JAKO ZŁOŻONE NARZEDZIE</t>
  </si>
  <si>
    <t>UCHWYT DO ELEKTROD MONOPOLARNYCH LAPAROSKOPOWYCH ŚR.5MM</t>
  </si>
  <si>
    <t>ELEKTRODA MONOPOLARNA HACZYKOWA TYPU L</t>
  </si>
  <si>
    <t>UNRZADZENIE SSĄCO-PŁUCZĄCE SR.5MM, DŁ.330MM</t>
  </si>
  <si>
    <t>KANIULA INSUFLACYJNA VERESS SR.2,1MMDŁ.120MM</t>
  </si>
  <si>
    <t>WANNA DO KONTENERA O WYMIARACH 592X274X187MM WYKONANA ZE STOPU ALUMINIUM Z ERGONOMICZNYMI UCHWYTAMI BLOKUJACYMI SIĘ POD  KATEM 90 STOPNI. WYPOSAŻONA W UCHWYTY NA TABLICZKI IDENTYFIKACYJNE PO OBU STRONACH KONTENERA.</t>
  </si>
  <si>
    <t>PRIMELINE PRO 1/1 POKRYWA CZERWONA</t>
  </si>
  <si>
    <t xml:space="preserve">STOJAK DO KONTENERA WYPOSAŻONY W KOSZ Z JEDNEGO ARKUSZA STALI I UCHWYTY DO ZAMOCOWANIA 18 INSTRUMENTÓW LAPAROSKOPOWYCH. </t>
  </si>
  <si>
    <t>STOJAK DO TROKARU 167X53MM</t>
  </si>
  <si>
    <t xml:space="preserve">Producent </t>
  </si>
  <si>
    <t>łączna wartość:</t>
  </si>
  <si>
    <r>
      <rPr>
        <b/>
        <sz val="11"/>
        <color theme="1"/>
        <rFont val="Calibri"/>
        <family val="2"/>
        <charset val="238"/>
        <scheme val="minor"/>
      </rPr>
      <t>Uwaga:</t>
    </r>
    <r>
      <rPr>
        <sz val="11"/>
        <color theme="1"/>
        <rFont val="Calibri"/>
        <family val="2"/>
        <charset val="238"/>
        <scheme val="minor"/>
      </rPr>
      <t xml:space="preserve"> 
Oferowane narzędzia powinny spełniać wymagania:
- oferowane narzędzia mają być fabrycznie nowe, 
- narzędzia wykonane ze stali nierdzewnej zgodnie z normami DIN 58 298 i DIN EN ISO 7153-1</t>
    </r>
  </si>
  <si>
    <r>
      <rPr>
        <b/>
        <sz val="11"/>
        <color theme="1"/>
        <rFont val="Calibri"/>
        <family val="2"/>
        <charset val="238"/>
        <scheme val="minor"/>
      </rPr>
      <t xml:space="preserve">Uwaga: </t>
    </r>
    <r>
      <rPr>
        <sz val="11"/>
        <color theme="1"/>
        <rFont val="Calibri"/>
        <family val="2"/>
        <charset val="238"/>
        <scheme val="minor"/>
      </rPr>
      <t xml:space="preserve">
Oferowane narzędzia powinny spełniać wymagania:
- oferowane narzędzia mają być fabrycznie nowe, 
- narzędzia wykonane ze stali nierdzewnej zgodnie z normami DIN 58 298 i DIN EN ISO 7153-1</t>
    </r>
  </si>
  <si>
    <t>ZP/TP/2021/33 - narzędzia chirurgiczne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</si>
</sst>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zł&quot;"/>
    <numFmt numFmtId="165" formatCode="#,##0.00\ [$zł-415]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16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3" fillId="3" borderId="0" xfId="0" applyFont="1" applyFill="1"/>
    <xf numFmtId="9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9" fontId="4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64" fontId="4" fillId="3" borderId="1" xfId="1" applyNumberFormat="1" applyFont="1" applyFill="1" applyBorder="1" applyAlignment="1">
      <alignment horizontal="right" vertical="center" wrapText="1"/>
    </xf>
    <xf numFmtId="164" fontId="4" fillId="4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3" fillId="0" borderId="2" xfId="0" applyNumberFormat="1" applyFont="1" applyBorder="1" applyAlignment="1">
      <alignment horizontal="right" vertical="top"/>
    </xf>
    <xf numFmtId="2" fontId="3" fillId="0" borderId="2" xfId="0" applyNumberFormat="1" applyFont="1" applyBorder="1" applyAlignment="1">
      <alignment horizontal="right" vertical="top"/>
    </xf>
    <xf numFmtId="0" fontId="0" fillId="0" borderId="1" xfId="0" applyFont="1" applyBorder="1" applyAlignment="1">
      <alignment horizontal="left" wrapText="1"/>
    </xf>
    <xf numFmtId="164" fontId="9" fillId="0" borderId="1" xfId="0" applyNumberFormat="1" applyFont="1" applyBorder="1" applyAlignment="1">
      <alignment horizontal="right" vertical="top"/>
    </xf>
    <xf numFmtId="10" fontId="4" fillId="4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vertical="top"/>
    </xf>
    <xf numFmtId="0" fontId="0" fillId="0" borderId="1" xfId="0" applyBorder="1" applyAlignment="1">
      <alignment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tabSelected="1" workbookViewId="0">
      <selection activeCell="D1" sqref="D1"/>
    </sheetView>
  </sheetViews>
  <sheetFormatPr defaultRowHeight="15" x14ac:dyDescent="0.25"/>
  <cols>
    <col min="1" max="1" width="5.5703125" style="3" customWidth="1"/>
    <col min="2" max="2" width="51.42578125" customWidth="1"/>
    <col min="3" max="4" width="6.42578125" style="1" customWidth="1"/>
    <col min="5" max="5" width="13.28515625" style="2" customWidth="1"/>
    <col min="6" max="6" width="15.7109375" style="2" customWidth="1"/>
    <col min="7" max="7" width="7.7109375" style="2" customWidth="1"/>
    <col min="8" max="8" width="13.7109375" style="2" customWidth="1"/>
    <col min="9" max="9" width="17.85546875" style="2" customWidth="1"/>
    <col min="10" max="10" width="17" customWidth="1"/>
    <col min="11" max="11" width="19.140625" customWidth="1"/>
  </cols>
  <sheetData>
    <row r="1" spans="1:11" x14ac:dyDescent="0.25">
      <c r="B1" s="12" t="s">
        <v>59</v>
      </c>
    </row>
    <row r="3" spans="1:11" x14ac:dyDescent="0.25">
      <c r="B3" s="8" t="s">
        <v>13</v>
      </c>
      <c r="I3" s="9" t="s">
        <v>12</v>
      </c>
    </row>
    <row r="5" spans="1:11" x14ac:dyDescent="0.25">
      <c r="B5" s="7" t="s">
        <v>8</v>
      </c>
    </row>
    <row r="6" spans="1:11" x14ac:dyDescent="0.25">
      <c r="B6" s="14" t="s">
        <v>26</v>
      </c>
    </row>
    <row r="7" spans="1:11" ht="30" x14ac:dyDescent="0.25">
      <c r="A7" s="4" t="s">
        <v>4</v>
      </c>
      <c r="B7" s="5" t="s">
        <v>24</v>
      </c>
      <c r="C7" s="5" t="s">
        <v>0</v>
      </c>
      <c r="D7" s="5" t="s">
        <v>6</v>
      </c>
      <c r="E7" s="5" t="s">
        <v>1</v>
      </c>
      <c r="F7" s="5" t="s">
        <v>2</v>
      </c>
      <c r="G7" s="5" t="s">
        <v>9</v>
      </c>
      <c r="H7" s="5" t="s">
        <v>5</v>
      </c>
      <c r="I7" s="5" t="s">
        <v>3</v>
      </c>
      <c r="J7" s="5" t="s">
        <v>10</v>
      </c>
      <c r="K7" s="5" t="s">
        <v>11</v>
      </c>
    </row>
    <row r="8" spans="1:11" ht="45" x14ac:dyDescent="0.25">
      <c r="A8" s="6">
        <v>1</v>
      </c>
      <c r="B8" s="30" t="s">
        <v>15</v>
      </c>
      <c r="C8" s="6">
        <v>1</v>
      </c>
      <c r="D8" s="6" t="s">
        <v>7</v>
      </c>
      <c r="E8" s="10">
        <v>0</v>
      </c>
      <c r="F8" s="10">
        <f>C8*E8</f>
        <v>0</v>
      </c>
      <c r="G8" s="13">
        <v>0.08</v>
      </c>
      <c r="H8" s="10">
        <f>F8*G8</f>
        <v>0</v>
      </c>
      <c r="I8" s="10">
        <f>F8+H8</f>
        <v>0</v>
      </c>
      <c r="J8" s="11"/>
      <c r="K8" s="11"/>
    </row>
    <row r="9" spans="1:11" ht="60" x14ac:dyDescent="0.25">
      <c r="A9" s="6">
        <v>2</v>
      </c>
      <c r="B9" s="30" t="s">
        <v>14</v>
      </c>
      <c r="C9" s="6">
        <v>1</v>
      </c>
      <c r="D9" s="6" t="s">
        <v>7</v>
      </c>
      <c r="E9" s="10">
        <v>0</v>
      </c>
      <c r="F9" s="10">
        <f t="shared" ref="F9:F17" si="0">C9*E9</f>
        <v>0</v>
      </c>
      <c r="G9" s="13">
        <v>0.08</v>
      </c>
      <c r="H9" s="10">
        <f>F9*G9</f>
        <v>0</v>
      </c>
      <c r="I9" s="10">
        <f t="shared" ref="I9:I17" si="1">F9+H9</f>
        <v>0</v>
      </c>
      <c r="J9" s="11"/>
      <c r="K9" s="11"/>
    </row>
    <row r="10" spans="1:11" ht="30" x14ac:dyDescent="0.25">
      <c r="A10" s="6">
        <v>3</v>
      </c>
      <c r="B10" s="30" t="s">
        <v>16</v>
      </c>
      <c r="C10" s="6">
        <v>1</v>
      </c>
      <c r="D10" s="6" t="s">
        <v>7</v>
      </c>
      <c r="E10" s="10">
        <v>0</v>
      </c>
      <c r="F10" s="10">
        <f t="shared" si="0"/>
        <v>0</v>
      </c>
      <c r="G10" s="13">
        <v>0.08</v>
      </c>
      <c r="H10" s="10">
        <f t="shared" ref="H10:H17" si="2">F10*G10</f>
        <v>0</v>
      </c>
      <c r="I10" s="10">
        <f t="shared" si="1"/>
        <v>0</v>
      </c>
      <c r="J10" s="11"/>
      <c r="K10" s="11"/>
    </row>
    <row r="11" spans="1:11" ht="30" x14ac:dyDescent="0.25">
      <c r="A11" s="6">
        <v>4</v>
      </c>
      <c r="B11" s="30" t="s">
        <v>17</v>
      </c>
      <c r="C11" s="6">
        <v>1</v>
      </c>
      <c r="D11" s="6" t="s">
        <v>7</v>
      </c>
      <c r="E11" s="10">
        <v>0</v>
      </c>
      <c r="F11" s="10">
        <f t="shared" si="0"/>
        <v>0</v>
      </c>
      <c r="G11" s="13">
        <v>0.08</v>
      </c>
      <c r="H11" s="10">
        <f t="shared" si="2"/>
        <v>0</v>
      </c>
      <c r="I11" s="10">
        <f t="shared" si="1"/>
        <v>0</v>
      </c>
      <c r="J11" s="11"/>
      <c r="K11" s="11"/>
    </row>
    <row r="12" spans="1:11" ht="45" x14ac:dyDescent="0.25">
      <c r="A12" s="6">
        <v>5</v>
      </c>
      <c r="B12" s="30" t="s">
        <v>18</v>
      </c>
      <c r="C12" s="6">
        <v>1</v>
      </c>
      <c r="D12" s="6" t="s">
        <v>7</v>
      </c>
      <c r="E12" s="10">
        <v>0</v>
      </c>
      <c r="F12" s="10">
        <f t="shared" si="0"/>
        <v>0</v>
      </c>
      <c r="G12" s="13">
        <v>0.08</v>
      </c>
      <c r="H12" s="10">
        <f t="shared" si="2"/>
        <v>0</v>
      </c>
      <c r="I12" s="10">
        <f t="shared" si="1"/>
        <v>0</v>
      </c>
      <c r="J12" s="11"/>
      <c r="K12" s="11"/>
    </row>
    <row r="13" spans="1:11" ht="45" x14ac:dyDescent="0.25">
      <c r="A13" s="6">
        <v>6</v>
      </c>
      <c r="B13" s="30" t="s">
        <v>19</v>
      </c>
      <c r="C13" s="6">
        <v>1</v>
      </c>
      <c r="D13" s="6" t="s">
        <v>7</v>
      </c>
      <c r="E13" s="10">
        <v>0</v>
      </c>
      <c r="F13" s="10">
        <f t="shared" si="0"/>
        <v>0</v>
      </c>
      <c r="G13" s="13">
        <v>0.08</v>
      </c>
      <c r="H13" s="10">
        <f t="shared" si="2"/>
        <v>0</v>
      </c>
      <c r="I13" s="10">
        <f t="shared" si="1"/>
        <v>0</v>
      </c>
      <c r="J13" s="11"/>
      <c r="K13" s="11"/>
    </row>
    <row r="14" spans="1:11" ht="35.25" customHeight="1" x14ac:dyDescent="0.25">
      <c r="A14" s="6">
        <v>7</v>
      </c>
      <c r="B14" s="30" t="s">
        <v>20</v>
      </c>
      <c r="C14" s="6">
        <v>1</v>
      </c>
      <c r="D14" s="6" t="s">
        <v>7</v>
      </c>
      <c r="E14" s="10">
        <v>0</v>
      </c>
      <c r="F14" s="10">
        <f t="shared" si="0"/>
        <v>0</v>
      </c>
      <c r="G14" s="13">
        <v>0.08</v>
      </c>
      <c r="H14" s="10">
        <f t="shared" si="2"/>
        <v>0</v>
      </c>
      <c r="I14" s="10">
        <f t="shared" si="1"/>
        <v>0</v>
      </c>
      <c r="J14" s="11"/>
      <c r="K14" s="11"/>
    </row>
    <row r="15" spans="1:11" ht="32.25" customHeight="1" x14ac:dyDescent="0.25">
      <c r="A15" s="6">
        <v>8</v>
      </c>
      <c r="B15" s="30" t="s">
        <v>21</v>
      </c>
      <c r="C15" s="6">
        <v>1</v>
      </c>
      <c r="D15" s="6" t="s">
        <v>7</v>
      </c>
      <c r="E15" s="10">
        <v>0</v>
      </c>
      <c r="F15" s="10">
        <f t="shared" si="0"/>
        <v>0</v>
      </c>
      <c r="G15" s="13">
        <v>0.08</v>
      </c>
      <c r="H15" s="10">
        <f t="shared" si="2"/>
        <v>0</v>
      </c>
      <c r="I15" s="10">
        <f t="shared" si="1"/>
        <v>0</v>
      </c>
      <c r="J15" s="11"/>
      <c r="K15" s="11"/>
    </row>
    <row r="16" spans="1:11" ht="45" x14ac:dyDescent="0.25">
      <c r="A16" s="6">
        <v>9</v>
      </c>
      <c r="B16" s="30" t="s">
        <v>22</v>
      </c>
      <c r="C16" s="6">
        <v>1</v>
      </c>
      <c r="D16" s="6" t="s">
        <v>7</v>
      </c>
      <c r="E16" s="10">
        <v>0</v>
      </c>
      <c r="F16" s="10">
        <f t="shared" si="0"/>
        <v>0</v>
      </c>
      <c r="G16" s="13">
        <v>0.08</v>
      </c>
      <c r="H16" s="10">
        <f t="shared" si="2"/>
        <v>0</v>
      </c>
      <c r="I16" s="10">
        <f t="shared" si="1"/>
        <v>0</v>
      </c>
      <c r="J16" s="11"/>
      <c r="K16" s="11"/>
    </row>
    <row r="17" spans="1:11" ht="34.5" customHeight="1" x14ac:dyDescent="0.25">
      <c r="A17" s="6">
        <v>10</v>
      </c>
      <c r="B17" s="30" t="s">
        <v>23</v>
      </c>
      <c r="C17" s="6">
        <v>1</v>
      </c>
      <c r="D17" s="6" t="s">
        <v>7</v>
      </c>
      <c r="E17" s="10">
        <v>0</v>
      </c>
      <c r="F17" s="10">
        <f t="shared" si="0"/>
        <v>0</v>
      </c>
      <c r="G17" s="13">
        <v>0.08</v>
      </c>
      <c r="H17" s="10">
        <f t="shared" si="2"/>
        <v>0</v>
      </c>
      <c r="I17" s="10">
        <f t="shared" si="1"/>
        <v>0</v>
      </c>
      <c r="J17" s="11"/>
      <c r="K17" s="11"/>
    </row>
    <row r="18" spans="1:11" ht="75" customHeight="1" x14ac:dyDescent="0.25">
      <c r="B18" s="33" t="s">
        <v>57</v>
      </c>
      <c r="D18" s="38" t="s">
        <v>56</v>
      </c>
      <c r="E18" s="39"/>
      <c r="F18" s="31">
        <f>SUM(F8:F17)</f>
        <v>0</v>
      </c>
      <c r="G18" s="32"/>
      <c r="H18" s="31">
        <f>SUM(H8:H17)</f>
        <v>0</v>
      </c>
      <c r="I18" s="31">
        <f>SUM(I8:I17)</f>
        <v>0</v>
      </c>
    </row>
    <row r="20" spans="1:11" x14ac:dyDescent="0.25">
      <c r="B20" s="8" t="s">
        <v>25</v>
      </c>
    </row>
    <row r="21" spans="1:11" ht="30" x14ac:dyDescent="0.25">
      <c r="A21" s="4" t="s">
        <v>4</v>
      </c>
      <c r="B21" s="5" t="s">
        <v>27</v>
      </c>
      <c r="C21" s="5" t="s">
        <v>0</v>
      </c>
      <c r="D21" s="5" t="s">
        <v>6</v>
      </c>
      <c r="E21" s="5" t="s">
        <v>1</v>
      </c>
      <c r="F21" s="5" t="s">
        <v>2</v>
      </c>
      <c r="G21" s="5" t="s">
        <v>28</v>
      </c>
      <c r="H21" s="5" t="s">
        <v>5</v>
      </c>
      <c r="I21" s="5" t="s">
        <v>3</v>
      </c>
      <c r="J21" s="5" t="s">
        <v>55</v>
      </c>
      <c r="K21" s="5" t="s">
        <v>11</v>
      </c>
    </row>
    <row r="22" spans="1:11" x14ac:dyDescent="0.25">
      <c r="A22" s="15">
        <v>1</v>
      </c>
      <c r="B22" s="27" t="s">
        <v>29</v>
      </c>
      <c r="C22" s="16"/>
      <c r="D22" s="16"/>
      <c r="E22" s="16"/>
      <c r="F22" s="17"/>
      <c r="G22" s="17"/>
      <c r="H22" s="18"/>
      <c r="I22" s="18"/>
      <c r="J22" s="24"/>
      <c r="K22" s="24"/>
    </row>
    <row r="23" spans="1:11" x14ac:dyDescent="0.25">
      <c r="A23" s="15">
        <v>2</v>
      </c>
      <c r="B23" s="28" t="s">
        <v>30</v>
      </c>
      <c r="C23" s="19">
        <v>2</v>
      </c>
      <c r="D23" s="19" t="s">
        <v>7</v>
      </c>
      <c r="E23" s="20">
        <v>0</v>
      </c>
      <c r="F23" s="26">
        <f t="shared" ref="F23:F45" si="3">E23*C23</f>
        <v>0</v>
      </c>
      <c r="G23" s="21">
        <v>0.08</v>
      </c>
      <c r="H23" s="10">
        <f t="shared" ref="H23:H45" si="4">F23*G23</f>
        <v>0</v>
      </c>
      <c r="I23" s="25">
        <f t="shared" ref="I23:I45" si="5">F23+H23</f>
        <v>0</v>
      </c>
      <c r="J23" s="24"/>
      <c r="K23" s="24"/>
    </row>
    <row r="24" spans="1:11" x14ac:dyDescent="0.25">
      <c r="A24" s="15">
        <v>3</v>
      </c>
      <c r="B24" s="28" t="s">
        <v>31</v>
      </c>
      <c r="C24" s="19">
        <v>4</v>
      </c>
      <c r="D24" s="19" t="s">
        <v>7</v>
      </c>
      <c r="E24" s="20">
        <v>0</v>
      </c>
      <c r="F24" s="26">
        <f t="shared" si="3"/>
        <v>0</v>
      </c>
      <c r="G24" s="21">
        <v>0.08</v>
      </c>
      <c r="H24" s="10">
        <f t="shared" si="4"/>
        <v>0</v>
      </c>
      <c r="I24" s="25">
        <f t="shared" si="5"/>
        <v>0</v>
      </c>
      <c r="J24" s="24"/>
      <c r="K24" s="24"/>
    </row>
    <row r="25" spans="1:11" x14ac:dyDescent="0.25">
      <c r="A25" s="15">
        <v>4</v>
      </c>
      <c r="B25" s="29" t="s">
        <v>32</v>
      </c>
      <c r="C25" s="22">
        <v>1</v>
      </c>
      <c r="D25" s="22" t="s">
        <v>33</v>
      </c>
      <c r="E25" s="20">
        <v>0</v>
      </c>
      <c r="F25" s="26">
        <f t="shared" si="3"/>
        <v>0</v>
      </c>
      <c r="G25" s="21">
        <v>0.08</v>
      </c>
      <c r="H25" s="10">
        <f t="shared" si="4"/>
        <v>0</v>
      </c>
      <c r="I25" s="25">
        <f t="shared" si="5"/>
        <v>0</v>
      </c>
      <c r="J25" s="24"/>
      <c r="K25" s="24"/>
    </row>
    <row r="26" spans="1:11" x14ac:dyDescent="0.25">
      <c r="A26" s="15">
        <v>5</v>
      </c>
      <c r="B26" s="28" t="s">
        <v>34</v>
      </c>
      <c r="C26" s="19">
        <v>2</v>
      </c>
      <c r="D26" s="19" t="s">
        <v>7</v>
      </c>
      <c r="E26" s="20">
        <v>0</v>
      </c>
      <c r="F26" s="26">
        <f t="shared" si="3"/>
        <v>0</v>
      </c>
      <c r="G26" s="21">
        <v>0.08</v>
      </c>
      <c r="H26" s="10">
        <f t="shared" si="4"/>
        <v>0</v>
      </c>
      <c r="I26" s="25">
        <f t="shared" si="5"/>
        <v>0</v>
      </c>
      <c r="J26" s="24"/>
      <c r="K26" s="24"/>
    </row>
    <row r="27" spans="1:11" x14ac:dyDescent="0.25">
      <c r="A27" s="15">
        <v>6</v>
      </c>
      <c r="B27" s="27" t="s">
        <v>35</v>
      </c>
      <c r="C27" s="19"/>
      <c r="D27" s="19"/>
      <c r="E27" s="20"/>
      <c r="F27" s="26"/>
      <c r="G27" s="21"/>
      <c r="H27" s="10"/>
      <c r="I27" s="25"/>
      <c r="J27" s="24"/>
      <c r="K27" s="24"/>
    </row>
    <row r="28" spans="1:11" x14ac:dyDescent="0.25">
      <c r="A28" s="15">
        <v>7</v>
      </c>
      <c r="B28" s="28" t="s">
        <v>36</v>
      </c>
      <c r="C28" s="19">
        <v>2</v>
      </c>
      <c r="D28" s="19" t="s">
        <v>7</v>
      </c>
      <c r="E28" s="20">
        <v>0</v>
      </c>
      <c r="F28" s="26">
        <f t="shared" si="3"/>
        <v>0</v>
      </c>
      <c r="G28" s="21">
        <v>0.08</v>
      </c>
      <c r="H28" s="10">
        <f t="shared" si="4"/>
        <v>0</v>
      </c>
      <c r="I28" s="25">
        <f t="shared" si="5"/>
        <v>0</v>
      </c>
      <c r="J28" s="24"/>
      <c r="K28" s="24"/>
    </row>
    <row r="29" spans="1:11" x14ac:dyDescent="0.25">
      <c r="A29" s="15">
        <v>8</v>
      </c>
      <c r="B29" s="28" t="s">
        <v>37</v>
      </c>
      <c r="C29" s="19">
        <v>2</v>
      </c>
      <c r="D29" s="19" t="s">
        <v>7</v>
      </c>
      <c r="E29" s="20">
        <v>0</v>
      </c>
      <c r="F29" s="26">
        <f t="shared" si="3"/>
        <v>0</v>
      </c>
      <c r="G29" s="21">
        <v>0.08</v>
      </c>
      <c r="H29" s="10">
        <f t="shared" si="4"/>
        <v>0</v>
      </c>
      <c r="I29" s="25">
        <f t="shared" si="5"/>
        <v>0</v>
      </c>
      <c r="J29" s="24"/>
      <c r="K29" s="24"/>
    </row>
    <row r="30" spans="1:11" ht="30" x14ac:dyDescent="0.25">
      <c r="A30" s="15">
        <v>9</v>
      </c>
      <c r="B30" s="29" t="s">
        <v>38</v>
      </c>
      <c r="C30" s="22">
        <v>2</v>
      </c>
      <c r="D30" s="22" t="s">
        <v>33</v>
      </c>
      <c r="E30" s="20">
        <v>0</v>
      </c>
      <c r="F30" s="26">
        <f t="shared" si="3"/>
        <v>0</v>
      </c>
      <c r="G30" s="21">
        <v>0.08</v>
      </c>
      <c r="H30" s="10">
        <f t="shared" si="4"/>
        <v>0</v>
      </c>
      <c r="I30" s="25">
        <f t="shared" si="5"/>
        <v>0</v>
      </c>
      <c r="J30" s="24"/>
      <c r="K30" s="24"/>
    </row>
    <row r="31" spans="1:11" x14ac:dyDescent="0.25">
      <c r="A31" s="15">
        <v>10</v>
      </c>
      <c r="B31" s="27" t="s">
        <v>39</v>
      </c>
      <c r="C31" s="22"/>
      <c r="D31" s="22"/>
      <c r="E31" s="23"/>
      <c r="F31" s="26"/>
      <c r="G31" s="21"/>
      <c r="H31" s="10">
        <f t="shared" si="4"/>
        <v>0</v>
      </c>
      <c r="I31" s="25"/>
      <c r="J31" s="24"/>
      <c r="K31" s="24"/>
    </row>
    <row r="32" spans="1:11" ht="90" x14ac:dyDescent="0.25">
      <c r="A32" s="15">
        <v>11</v>
      </c>
      <c r="B32" s="29" t="s">
        <v>40</v>
      </c>
      <c r="C32" s="22">
        <v>2</v>
      </c>
      <c r="D32" s="22" t="s">
        <v>7</v>
      </c>
      <c r="E32" s="20">
        <v>0</v>
      </c>
      <c r="F32" s="26">
        <f t="shared" si="3"/>
        <v>0</v>
      </c>
      <c r="G32" s="21">
        <v>0.08</v>
      </c>
      <c r="H32" s="10">
        <f t="shared" si="4"/>
        <v>0</v>
      </c>
      <c r="I32" s="25">
        <f t="shared" si="5"/>
        <v>0</v>
      </c>
      <c r="J32" s="24"/>
      <c r="K32" s="24"/>
    </row>
    <row r="33" spans="1:11" ht="90" x14ac:dyDescent="0.25">
      <c r="A33" s="15">
        <v>12</v>
      </c>
      <c r="B33" s="29" t="s">
        <v>41</v>
      </c>
      <c r="C33" s="22">
        <v>2</v>
      </c>
      <c r="D33" s="22" t="s">
        <v>7</v>
      </c>
      <c r="E33" s="20">
        <v>0</v>
      </c>
      <c r="F33" s="26">
        <f t="shared" si="3"/>
        <v>0</v>
      </c>
      <c r="G33" s="21">
        <v>0.08</v>
      </c>
      <c r="H33" s="10">
        <f t="shared" si="4"/>
        <v>0</v>
      </c>
      <c r="I33" s="25">
        <f t="shared" si="5"/>
        <v>0</v>
      </c>
      <c r="J33" s="24"/>
      <c r="K33" s="24"/>
    </row>
    <row r="34" spans="1:11" ht="45" x14ac:dyDescent="0.25">
      <c r="A34" s="15">
        <v>13</v>
      </c>
      <c r="B34" s="28" t="s">
        <v>42</v>
      </c>
      <c r="C34" s="19">
        <v>2</v>
      </c>
      <c r="D34" s="19" t="s">
        <v>43</v>
      </c>
      <c r="E34" s="20">
        <v>0</v>
      </c>
      <c r="F34" s="26">
        <f t="shared" si="3"/>
        <v>0</v>
      </c>
      <c r="G34" s="21">
        <v>0.08</v>
      </c>
      <c r="H34" s="10">
        <f t="shared" si="4"/>
        <v>0</v>
      </c>
      <c r="I34" s="25">
        <f t="shared" si="5"/>
        <v>0</v>
      </c>
      <c r="J34" s="24"/>
      <c r="K34" s="24"/>
    </row>
    <row r="35" spans="1:11" x14ac:dyDescent="0.25">
      <c r="A35" s="15">
        <v>14</v>
      </c>
      <c r="B35" s="28" t="s">
        <v>44</v>
      </c>
      <c r="C35" s="19">
        <v>4</v>
      </c>
      <c r="D35" s="19" t="s">
        <v>43</v>
      </c>
      <c r="E35" s="20">
        <v>0</v>
      </c>
      <c r="F35" s="26">
        <f t="shared" si="3"/>
        <v>0</v>
      </c>
      <c r="G35" s="21">
        <v>0.08</v>
      </c>
      <c r="H35" s="10">
        <f t="shared" si="4"/>
        <v>0</v>
      </c>
      <c r="I35" s="25">
        <f t="shared" si="5"/>
        <v>0</v>
      </c>
      <c r="J35" s="24"/>
      <c r="K35" s="24"/>
    </row>
    <row r="36" spans="1:11" ht="90" x14ac:dyDescent="0.25">
      <c r="A36" s="15">
        <v>15</v>
      </c>
      <c r="B36" s="29" t="s">
        <v>45</v>
      </c>
      <c r="C36" s="22">
        <v>2</v>
      </c>
      <c r="D36" s="22" t="s">
        <v>7</v>
      </c>
      <c r="E36" s="20">
        <v>0</v>
      </c>
      <c r="F36" s="26">
        <f t="shared" si="3"/>
        <v>0</v>
      </c>
      <c r="G36" s="21">
        <v>0.08</v>
      </c>
      <c r="H36" s="10">
        <f t="shared" si="4"/>
        <v>0</v>
      </c>
      <c r="I36" s="25">
        <f t="shared" si="5"/>
        <v>0</v>
      </c>
      <c r="J36" s="24"/>
      <c r="K36" s="24"/>
    </row>
    <row r="37" spans="1:11" ht="90" x14ac:dyDescent="0.25">
      <c r="A37" s="15">
        <v>16</v>
      </c>
      <c r="B37" s="29" t="s">
        <v>46</v>
      </c>
      <c r="C37" s="22">
        <v>1</v>
      </c>
      <c r="D37" s="22" t="s">
        <v>7</v>
      </c>
      <c r="E37" s="20">
        <v>0</v>
      </c>
      <c r="F37" s="26">
        <f t="shared" si="3"/>
        <v>0</v>
      </c>
      <c r="G37" s="21">
        <v>0.08</v>
      </c>
      <c r="H37" s="10">
        <f t="shared" si="4"/>
        <v>0</v>
      </c>
      <c r="I37" s="25">
        <f t="shared" si="5"/>
        <v>0</v>
      </c>
      <c r="J37" s="24"/>
      <c r="K37" s="24"/>
    </row>
    <row r="38" spans="1:11" ht="30" x14ac:dyDescent="0.25">
      <c r="A38" s="15">
        <v>17</v>
      </c>
      <c r="B38" s="29" t="s">
        <v>47</v>
      </c>
      <c r="C38" s="22">
        <v>2</v>
      </c>
      <c r="D38" s="22" t="s">
        <v>7</v>
      </c>
      <c r="E38" s="20">
        <v>0</v>
      </c>
      <c r="F38" s="26">
        <f t="shared" si="3"/>
        <v>0</v>
      </c>
      <c r="G38" s="21">
        <v>0.08</v>
      </c>
      <c r="H38" s="10">
        <f t="shared" si="4"/>
        <v>0</v>
      </c>
      <c r="I38" s="25">
        <f t="shared" si="5"/>
        <v>0</v>
      </c>
      <c r="J38" s="24"/>
      <c r="K38" s="24"/>
    </row>
    <row r="39" spans="1:11" x14ac:dyDescent="0.25">
      <c r="A39" s="15">
        <v>18</v>
      </c>
      <c r="B39" s="29" t="s">
        <v>48</v>
      </c>
      <c r="C39" s="22">
        <v>2</v>
      </c>
      <c r="D39" s="22" t="s">
        <v>7</v>
      </c>
      <c r="E39" s="20">
        <v>0</v>
      </c>
      <c r="F39" s="26">
        <f t="shared" si="3"/>
        <v>0</v>
      </c>
      <c r="G39" s="21">
        <v>0.08</v>
      </c>
      <c r="H39" s="10">
        <f t="shared" si="4"/>
        <v>0</v>
      </c>
      <c r="I39" s="25">
        <f t="shared" si="5"/>
        <v>0</v>
      </c>
      <c r="J39" s="24"/>
      <c r="K39" s="24"/>
    </row>
    <row r="40" spans="1:11" x14ac:dyDescent="0.25">
      <c r="A40" s="15">
        <v>19</v>
      </c>
      <c r="B40" s="29" t="s">
        <v>49</v>
      </c>
      <c r="C40" s="22">
        <v>2</v>
      </c>
      <c r="D40" s="22" t="s">
        <v>7</v>
      </c>
      <c r="E40" s="20">
        <v>0</v>
      </c>
      <c r="F40" s="26">
        <f t="shared" si="3"/>
        <v>0</v>
      </c>
      <c r="G40" s="21">
        <v>0.08</v>
      </c>
      <c r="H40" s="10">
        <f t="shared" si="4"/>
        <v>0</v>
      </c>
      <c r="I40" s="25">
        <f t="shared" si="5"/>
        <v>0</v>
      </c>
      <c r="J40" s="24"/>
      <c r="K40" s="24"/>
    </row>
    <row r="41" spans="1:11" x14ac:dyDescent="0.25">
      <c r="A41" s="15">
        <v>20</v>
      </c>
      <c r="B41" s="29" t="s">
        <v>50</v>
      </c>
      <c r="C41" s="22">
        <v>2</v>
      </c>
      <c r="D41" s="22" t="s">
        <v>7</v>
      </c>
      <c r="E41" s="20">
        <v>0</v>
      </c>
      <c r="F41" s="26">
        <f t="shared" si="3"/>
        <v>0</v>
      </c>
      <c r="G41" s="21">
        <v>0.08</v>
      </c>
      <c r="H41" s="10">
        <f t="shared" si="4"/>
        <v>0</v>
      </c>
      <c r="I41" s="25">
        <f t="shared" si="5"/>
        <v>0</v>
      </c>
      <c r="J41" s="24"/>
      <c r="K41" s="24"/>
    </row>
    <row r="42" spans="1:11" ht="75.75" customHeight="1" x14ac:dyDescent="0.25">
      <c r="A42" s="15">
        <v>21</v>
      </c>
      <c r="B42" s="29" t="s">
        <v>51</v>
      </c>
      <c r="C42" s="22">
        <v>2</v>
      </c>
      <c r="D42" s="22" t="s">
        <v>43</v>
      </c>
      <c r="E42" s="20">
        <v>0</v>
      </c>
      <c r="F42" s="26">
        <f t="shared" si="3"/>
        <v>0</v>
      </c>
      <c r="G42" s="21">
        <v>0.08</v>
      </c>
      <c r="H42" s="10">
        <f t="shared" si="4"/>
        <v>0</v>
      </c>
      <c r="I42" s="25">
        <f t="shared" si="5"/>
        <v>0</v>
      </c>
      <c r="J42" s="24"/>
      <c r="K42" s="24"/>
    </row>
    <row r="43" spans="1:11" x14ac:dyDescent="0.25">
      <c r="A43" s="15">
        <v>22</v>
      </c>
      <c r="B43" s="29" t="s">
        <v>52</v>
      </c>
      <c r="C43" s="22">
        <v>2</v>
      </c>
      <c r="D43" s="22" t="s">
        <v>7</v>
      </c>
      <c r="E43" s="20">
        <v>0</v>
      </c>
      <c r="F43" s="26">
        <f t="shared" si="3"/>
        <v>0</v>
      </c>
      <c r="G43" s="21">
        <v>0.08</v>
      </c>
      <c r="H43" s="10">
        <f t="shared" si="4"/>
        <v>0</v>
      </c>
      <c r="I43" s="25">
        <f t="shared" si="5"/>
        <v>0</v>
      </c>
      <c r="J43" s="24"/>
      <c r="K43" s="24"/>
    </row>
    <row r="44" spans="1:11" ht="49.5" customHeight="1" x14ac:dyDescent="0.25">
      <c r="A44" s="15">
        <v>23</v>
      </c>
      <c r="B44" s="29" t="s">
        <v>53</v>
      </c>
      <c r="C44" s="22">
        <v>2</v>
      </c>
      <c r="D44" s="22" t="s">
        <v>7</v>
      </c>
      <c r="E44" s="20">
        <v>0</v>
      </c>
      <c r="F44" s="26">
        <f t="shared" si="3"/>
        <v>0</v>
      </c>
      <c r="G44" s="21">
        <v>0.08</v>
      </c>
      <c r="H44" s="10">
        <f t="shared" si="4"/>
        <v>0</v>
      </c>
      <c r="I44" s="25">
        <f t="shared" si="5"/>
        <v>0</v>
      </c>
      <c r="J44" s="24"/>
      <c r="K44" s="24"/>
    </row>
    <row r="45" spans="1:11" x14ac:dyDescent="0.25">
      <c r="A45" s="15">
        <v>24</v>
      </c>
      <c r="B45" s="28" t="s">
        <v>54</v>
      </c>
      <c r="C45" s="19">
        <v>4</v>
      </c>
      <c r="D45" s="19" t="s">
        <v>43</v>
      </c>
      <c r="E45" s="20">
        <v>0</v>
      </c>
      <c r="F45" s="26">
        <f t="shared" si="3"/>
        <v>0</v>
      </c>
      <c r="G45" s="21">
        <v>0.08</v>
      </c>
      <c r="H45" s="10">
        <f t="shared" si="4"/>
        <v>0</v>
      </c>
      <c r="I45" s="25">
        <f t="shared" si="5"/>
        <v>0</v>
      </c>
      <c r="J45" s="24"/>
      <c r="K45" s="24"/>
    </row>
    <row r="46" spans="1:11" ht="76.5" customHeight="1" x14ac:dyDescent="0.25">
      <c r="B46" s="37" t="s">
        <v>58</v>
      </c>
      <c r="D46" s="40" t="s">
        <v>56</v>
      </c>
      <c r="E46" s="41"/>
      <c r="F46" s="34">
        <f>SUM(F23:F45)</f>
        <v>0</v>
      </c>
      <c r="G46" s="35"/>
      <c r="H46" s="36">
        <f>SUM(H23:H45)</f>
        <v>0</v>
      </c>
      <c r="I46" s="34">
        <f>SUM(I23:I45)</f>
        <v>0</v>
      </c>
    </row>
  </sheetData>
  <mergeCells count="2">
    <mergeCell ref="D18:E18"/>
    <mergeCell ref="D46:E46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Stasiu</dc:creator>
  <cp:lastModifiedBy>Tust-Kopeć Dominika</cp:lastModifiedBy>
  <cp:lastPrinted>2021-06-07T08:37:49Z</cp:lastPrinted>
  <dcterms:created xsi:type="dcterms:W3CDTF">2017-06-15T18:10:54Z</dcterms:created>
  <dcterms:modified xsi:type="dcterms:W3CDTF">2021-10-26T09:42:04Z</dcterms:modified>
</cp:coreProperties>
</file>